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<sst xmlns="http://schemas.openxmlformats.org/spreadsheetml/2006/main" count="193" uniqueCount="103">
  <si>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</si>
  <si>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</si>
  <si>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</si>
  <si>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</si>
  <si>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</si>
  <si>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</si>
  <si>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</si>
  <si>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</si>
  <si>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</si>
  <si>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</si>
  <si>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</si>
  <si>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</si>
  <si>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</si>
  <si>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</si>
  <si>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</si>
  <si>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</si>
  <si>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</si>
  <si>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</si>
  <si>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</si>
  <si>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</si>
  <si>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</si>
  <si>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</si>
  <si>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</si>
  <si>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</si>
  <si>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</si>
  <si>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</si>
  <si>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</si>
  <si>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</si>
  <si>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</si>
  <si>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</si>
  <si>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</si>
  <si>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</si>
  <si>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</si>
  <si>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</si>
  <si>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</si>
  <si>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</si>
  <si>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</si>
  <si>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</si>
  <si>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</si>
  <si>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</si>
  <si>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</si>
  <si>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</si>
  <si>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</si>
  <si>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</si>
  <si>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</si>
  <si>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</si>
  <si>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</si>
  <si>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</si>
  <si>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</si>
  <si>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</si>
  <si>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</si>
  <si>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</si>
  <si>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</si>
  <si>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</si>
  <si>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</si>
  <si>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</si>
  <si>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</si>
  <si>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</si>
  <si>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</si>
  <si>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</si>
  <si>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</si>
  <si>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</si>
  <si>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</si>
  <si>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</si>
  <si>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</si>
  <si>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</si>
  <si>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</si>
  <si>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</si>
  <si>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</si>
  <si>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</si>
  <si>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</si>
  <si>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</si>
  <si>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</si>
  <si>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</si>
  <si>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</si>
  <si>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</si>
  <si>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</si>
  <si>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</si>
  <si>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</si>
  <si>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</si>
  <si>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</si>
  <si>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</si>
  <si>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</si>
  <si>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</si>
  <si>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</si>
  <si>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</si>
  <si>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</si>
  <si>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</si>
  <si>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</si>
  <si>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</si>
  <si>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</si>
  <si>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</si>
  <si>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</si>
  <si>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</si>
  <si>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</si>
  <si>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</si>
  <si>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3х50+1х54,6-0,6/1 мм2 </t>
  </si>
  <si>
    <t>Л7-21-1..4</t>
  </si>
  <si>
    <t>Год раскрытия информации: 2026 год</t>
  </si>
  <si>
    <t>Электроснабжение ЭПУ потребителей в соответствии с договором на ТП № 1-34-22-0014 г.Геленджик</t>
  </si>
  <si>
    <t>K_N_Гж_22_ЛК15_4548</t>
  </si>
  <si>
    <t>2026</t>
  </si>
  <si>
    <t>0,138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</si>
</sst>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0.000000"/>
    <numFmt numFmtId="170" formatCode="#,##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 vertical="center"/>
    </xf>
    <xf numFmtId="0" fontId="60" fillId="0" borderId="23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7" fillId="0" borderId="33" xfId="251" applyFont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168" fontId="64" fillId="25" borderId="18" xfId="0" applyNumberFormat="1" applyFont="1" applyFill="1" applyBorder="1" applyAlignment="1">
      <alignment horizontal="center" vertical="center"/>
    </xf>
    <xf numFmtId="169" fontId="65" fillId="25" borderId="18" xfId="0" applyNumberFormat="1" applyFont="1" applyFill="1" applyBorder="1" applyAlignment="1">
      <alignment horizontal="center" vertical="center"/>
    </xf>
    <xf numFmtId="170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6" zoomScale="85" zoomScaleNormal="70" zoomScaleSheetLayoutView="85" workbookViewId="0">
      <selection activeCell="U20" sqref="U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99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101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 t="s">
        <v>102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182.30294592000001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99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101</v>
      </c>
      <c r="J20" s="22" t="s">
        <v>82</v>
      </c>
      <c r="K20" s="97" t="s">
        <v>96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97</v>
      </c>
      <c r="S20" s="69">
        <v>570.95000000000005</v>
      </c>
      <c r="T20" s="69">
        <v>1.1599999999999999</v>
      </c>
      <c r="U20" s="69">
        <f>O20*P20*S20*T20</f>
        <v>91.397676000000004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99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101</v>
      </c>
      <c r="J21" s="22" t="s">
        <v>82</v>
      </c>
      <c r="K21" s="97" t="s">
        <v>96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507.73062191999998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99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99</v>
      </c>
      <c r="D15" s="103" t="s">
        <v>100</v>
      </c>
      <c r="E15" s="71">
        <v>2026</v>
      </c>
      <c r="F15" s="71">
        <v>2026</v>
      </c>
      <c r="G15" s="39">
        <f>'20.1'!U22/1000</f>
        <v>0.50773062191999996</v>
      </c>
      <c r="H15" s="39">
        <f>G15*1.22</f>
        <v>0.61943135874239996</v>
      </c>
      <c r="I15" s="79">
        <f>H15*'20.4'!C14/100*'20.4'!D14/100*'20.4'!E14/100*'20.4'!F14/100</f>
        <v>0.82803172698485483</v>
      </c>
      <c r="J15" s="39">
        <f>'20.2'!M15/1000</f>
        <v>0</v>
      </c>
      <c r="K15" s="39">
        <f>I15+J15</f>
        <v>0.82803172698485483</v>
      </c>
      <c r="L15" s="79"/>
      <c r="M15" s="82">
        <f>K15-L15</f>
        <v>0.82803172698485483</v>
      </c>
      <c r="N15" s="79">
        <f>0.1966*1.22</f>
        <v>0.23985199999999998</v>
      </c>
      <c r="O15" s="78">
        <f>H15-N15</f>
        <v>0.37957935874240001</v>
      </c>
      <c r="P15" s="133">
        <f>SUM(Q15:W15)</f>
        <v>0.23985220740000002</v>
      </c>
      <c r="Q15" s="131">
        <v>1.467385E-2</v>
      </c>
      <c r="R15" s="81">
        <v>0</v>
      </c>
      <c r="S15" s="81">
        <v>0</v>
      </c>
      <c r="T15" s="132">
        <v>0.22517835740000003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2026-08-11T06:06:18Z</dcterms:modified>
</cp:coreProperties>
</file>